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256" windowHeight="12432"/>
  </bookViews>
  <sheets>
    <sheet name="2024" sheetId="1" r:id="rId1"/>
  </sheets>
  <definedNames>
    <definedName name="_xlnm.Print_Titles" localSheetId="0">'2024'!$5:$5</definedName>
  </definedNames>
  <calcPr calcId="124519"/>
</workbook>
</file>

<file path=xl/calcChain.xml><?xml version="1.0" encoding="utf-8"?>
<calcChain xmlns="http://schemas.openxmlformats.org/spreadsheetml/2006/main">
  <c r="C14" i="1"/>
  <c r="C7"/>
  <c r="D6"/>
  <c r="C20" l="1"/>
  <c r="C22" l="1"/>
  <c r="C23"/>
  <c r="C21"/>
  <c r="D24"/>
  <c r="C24" s="1"/>
  <c r="C8" l="1"/>
  <c r="C9"/>
  <c r="C10"/>
  <c r="C13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<sst xmlns="http://schemas.openxmlformats.org/spreadsheetml/2006/main" count="46" uniqueCount="43">
  <si>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</si>
  <si>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</si>
  <si>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</si>
  <si>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</si>
  <si>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</si>
  <si>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</si>
  <si>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</si>
  <si>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</si>
  <si>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</si>
  <si>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</si>
  <si>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</si>
  <si>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</si>
  <si>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</si>
  <si>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</si>
  <si>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</si>
  <si>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</si>
  <si>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</si>
  <si>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</si>
  <si>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</si>
  <si>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</si>
  <si>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</si>
  <si>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</si>
  <si>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</si>
  <si>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</si>
  <si>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</si>
  <si>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</si>
  <si>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</si>
  <si>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</si>
  <si>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</si>
  <si>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</si>
  <si>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</si>
  <si>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</si>
  <si>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</si>
  <si>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</si>
  <si>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</si>
  <si>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</si>
  <si>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</si>
  <si>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</si>
  <si>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</si>
  <si>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r>
      <t>Այլ աղբյուրներից  /</t>
    </r>
    <r>
      <rPr>
        <b/>
        <sz val="10"/>
        <color theme="1"/>
        <rFont val="Arial Armenian"/>
        <family val="2"/>
      </rPr>
      <t>ԿԶՆԱԿ</t>
    </r>
    <r>
      <rPr>
        <sz val="12"/>
        <color theme="1"/>
        <rFont val="Arial Armenian"/>
        <family val="2"/>
      </rPr>
      <t>/</t>
    </r>
  </si>
  <si>
    <r>
      <t xml:space="preserve">ՀՀ ԿԳՄՍՆ </t>
    </r>
    <r>
      <rPr>
        <b/>
        <sz val="12"/>
        <color theme="1"/>
        <rFont val="GHEA Grapalat"/>
        <family val="3"/>
      </rPr>
      <t>Արթիկի  թիվ  3  ավագ  դպրոց   ՊՈԱԿ</t>
    </r>
  </si>
  <si>
    <t>Գլխ. հաշվապահ           Սուսաննա Հարոյան            (  լրացնող  )</t>
  </si>
  <si>
    <t>11.03.2025Ã.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</si>
</sst>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0"/>
      <color theme="1"/>
      <name val="Arial Armenian"/>
      <family val="2"/>
    </font>
    <font>
      <b/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4" fillId="0" borderId="2" xfId="0" applyNumberFormat="1" applyFont="1" applyBorder="1"/>
    <xf numFmtId="164" fontId="5" fillId="0" borderId="2" xfId="0" applyNumberFormat="1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6"/>
  <sheetViews>
    <sheetView tabSelected="1" workbookViewId="0">
      <selection activeCell="D36" sqref="D36"/>
    </sheetView>
  </sheetViews>
  <sheetFormatPr defaultColWidth="8.8984375" defaultRowHeight="1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>
      <c r="A2" s="1"/>
      <c r="B2" s="2" t="s">
        <v>29</v>
      </c>
    </row>
    <row r="3" spans="1:169" s="5" customFormat="1" ht="17.399999999999999">
      <c r="A3" s="4"/>
      <c r="B3" s="31" t="s">
        <v>36</v>
      </c>
      <c r="C3" s="31"/>
      <c r="D3" s="31"/>
    </row>
    <row r="4" spans="1:169" ht="17.399999999999999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30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37</v>
      </c>
      <c r="C6" s="26">
        <f t="shared" ref="C6:C21" si="0">SUM(D6:D6)</f>
        <v>108158.5</v>
      </c>
      <c r="D6" s="24">
        <f>SUM(D7:D10)</f>
        <v>108158.5</v>
      </c>
    </row>
    <row r="7" spans="1:169" ht="18.45" customHeight="1">
      <c r="A7" s="10"/>
      <c r="B7" s="11" t="s">
        <v>4</v>
      </c>
      <c r="C7" s="26">
        <f t="shared" si="0"/>
        <v>107455.5</v>
      </c>
      <c r="D7" s="24">
        <v>107455.5</v>
      </c>
    </row>
    <row r="8" spans="1:169" ht="18.45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>
      <c r="A10" s="10"/>
      <c r="B10" s="11" t="s">
        <v>39</v>
      </c>
      <c r="C10" s="29">
        <f t="shared" si="0"/>
        <v>703</v>
      </c>
      <c r="D10" s="28">
        <v>703</v>
      </c>
    </row>
    <row r="11" spans="1:169" ht="53.1" customHeight="1">
      <c r="A11" s="7" t="s">
        <v>7</v>
      </c>
      <c r="B11" s="8" t="s">
        <v>38</v>
      </c>
      <c r="C11" s="26">
        <f t="shared" si="0"/>
        <v>5114.47</v>
      </c>
      <c r="D11" s="24">
        <v>5114.47</v>
      </c>
    </row>
    <row r="12" spans="1:169" ht="68.099999999999994" customHeight="1">
      <c r="A12" s="7">
        <v>1</v>
      </c>
      <c r="B12" s="12" t="s">
        <v>8</v>
      </c>
      <c r="C12" s="26">
        <f t="shared" si="0"/>
        <v>48</v>
      </c>
      <c r="D12" s="24">
        <v>48</v>
      </c>
    </row>
    <row r="13" spans="1:169" s="15" customFormat="1">
      <c r="A13" s="13"/>
      <c r="B13" s="14" t="s">
        <v>9</v>
      </c>
      <c r="C13" s="26">
        <f t="shared" si="0"/>
        <v>0</v>
      </c>
      <c r="D13" s="24"/>
    </row>
    <row r="14" spans="1:169" ht="33.450000000000003" customHeight="1">
      <c r="A14" s="16" t="s">
        <v>10</v>
      </c>
      <c r="B14" s="17" t="s">
        <v>11</v>
      </c>
      <c r="C14" s="26">
        <f t="shared" si="0"/>
        <v>48</v>
      </c>
      <c r="D14" s="24">
        <v>48</v>
      </c>
    </row>
    <row r="15" spans="1:169" ht="34.65" customHeight="1">
      <c r="A15" s="16" t="s">
        <v>12</v>
      </c>
      <c r="B15" s="17" t="s">
        <v>13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14</v>
      </c>
      <c r="C16" s="26">
        <f t="shared" si="0"/>
        <v>5</v>
      </c>
      <c r="D16" s="24">
        <v>5</v>
      </c>
    </row>
    <row r="17" spans="1:4" s="15" customFormat="1">
      <c r="A17" s="13"/>
      <c r="B17" s="14" t="s">
        <v>9</v>
      </c>
      <c r="C17" s="26">
        <f t="shared" si="0"/>
        <v>0</v>
      </c>
      <c r="D17" s="24">
        <v>0</v>
      </c>
    </row>
    <row r="18" spans="1:4" ht="22.35" customHeight="1">
      <c r="A18" s="16" t="s">
        <v>15</v>
      </c>
      <c r="B18" s="18" t="s">
        <v>16</v>
      </c>
      <c r="C18" s="26">
        <f t="shared" si="0"/>
        <v>4</v>
      </c>
      <c r="D18" s="24">
        <v>4</v>
      </c>
    </row>
    <row r="19" spans="1:4" ht="54.9" customHeight="1">
      <c r="A19" s="16" t="s">
        <v>17</v>
      </c>
      <c r="B19" s="18" t="s">
        <v>18</v>
      </c>
      <c r="C19" s="26">
        <f t="shared" si="0"/>
        <v>0</v>
      </c>
      <c r="D19" s="24">
        <v>0</v>
      </c>
    </row>
    <row r="20" spans="1:4" ht="50.4" customHeight="1">
      <c r="A20" s="16" t="s">
        <v>19</v>
      </c>
      <c r="B20" s="18" t="s">
        <v>20</v>
      </c>
      <c r="C20" s="26">
        <f t="shared" si="0"/>
        <v>1</v>
      </c>
      <c r="D20" s="24">
        <v>1</v>
      </c>
    </row>
    <row r="21" spans="1:4" ht="50.4" customHeight="1">
      <c r="A21" s="7">
        <v>3</v>
      </c>
      <c r="B21" s="12" t="s">
        <v>21</v>
      </c>
      <c r="C21" s="26">
        <f t="shared" si="0"/>
        <v>180.24</v>
      </c>
      <c r="D21" s="24">
        <v>180.24</v>
      </c>
    </row>
    <row r="22" spans="1:4" ht="50.4" customHeight="1">
      <c r="A22" s="7">
        <v>4</v>
      </c>
      <c r="B22" s="12" t="s">
        <v>30</v>
      </c>
      <c r="C22" s="26">
        <f t="shared" ref="C22:C23" si="1">SUM(D22:D22)</f>
        <v>134.76</v>
      </c>
      <c r="D22" s="24">
        <v>134.76</v>
      </c>
    </row>
    <row r="23" spans="1:4" ht="50.4" customHeight="1">
      <c r="A23" s="7">
        <v>5</v>
      </c>
      <c r="B23" s="12" t="s">
        <v>31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22</v>
      </c>
      <c r="C24" s="26">
        <f t="shared" ref="C24:C32" si="2">SUM(D24:D24)</f>
        <v>2684.5</v>
      </c>
      <c r="D24" s="24">
        <f>D25+D26+D27+D28</f>
        <v>2684.5</v>
      </c>
    </row>
    <row r="25" spans="1:4" s="15" customFormat="1">
      <c r="A25" s="13"/>
      <c r="B25" s="14" t="s">
        <v>9</v>
      </c>
      <c r="C25" s="26">
        <f t="shared" si="2"/>
        <v>0</v>
      </c>
      <c r="D25" s="24">
        <v>0</v>
      </c>
    </row>
    <row r="26" spans="1:4" ht="32.1" customHeight="1">
      <c r="A26" s="27" t="s">
        <v>32</v>
      </c>
      <c r="B26" s="18" t="s">
        <v>23</v>
      </c>
      <c r="C26" s="26">
        <f t="shared" si="2"/>
        <v>2684.5</v>
      </c>
      <c r="D26" s="24">
        <v>2684.5</v>
      </c>
    </row>
    <row r="27" spans="1:4" ht="18.899999999999999" customHeight="1">
      <c r="A27" s="16">
        <v>6.2</v>
      </c>
      <c r="B27" s="18" t="s">
        <v>24</v>
      </c>
      <c r="C27" s="26">
        <f t="shared" si="2"/>
        <v>0</v>
      </c>
      <c r="D27" s="24">
        <v>0</v>
      </c>
    </row>
    <row r="28" spans="1:4" ht="18.45" customHeight="1">
      <c r="A28" s="27" t="s">
        <v>33</v>
      </c>
      <c r="B28" s="18" t="s">
        <v>25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26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9</v>
      </c>
      <c r="C30" s="26">
        <f t="shared" si="2"/>
        <v>0</v>
      </c>
      <c r="D30" s="24"/>
    </row>
    <row r="31" spans="1:4" ht="34.200000000000003" customHeight="1">
      <c r="A31" s="27" t="s">
        <v>34</v>
      </c>
      <c r="B31" s="18" t="s">
        <v>27</v>
      </c>
      <c r="C31" s="26">
        <f t="shared" si="2"/>
        <v>0</v>
      </c>
      <c r="D31" s="24">
        <v>0</v>
      </c>
    </row>
    <row r="32" spans="1:4" ht="34.200000000000003" customHeight="1">
      <c r="A32" s="27" t="s">
        <v>35</v>
      </c>
      <c r="B32" s="18" t="s">
        <v>28</v>
      </c>
      <c r="C32" s="26">
        <f t="shared" si="2"/>
        <v>0</v>
      </c>
      <c r="D32" s="24">
        <v>0</v>
      </c>
    </row>
    <row r="34" spans="2:4">
      <c r="B34" s="32" t="s">
        <v>41</v>
      </c>
      <c r="C34" s="32"/>
      <c r="D34" s="32"/>
    </row>
    <row r="36" spans="2:4">
      <c r="D36" s="9" t="s">
        <v>42</v>
      </c>
    </row>
  </sheetData>
  <mergeCells count="2">
    <mergeCell ref="B3:D3"/>
    <mergeCell ref="B34:D34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2025-03-11T08:23:18Z</dcterms:modified>
</cp:coreProperties>
</file>